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121 25 01 - proj. ok\Compras e Portal FDE\"/>
    </mc:Choice>
  </mc:AlternateContent>
  <xr:revisionPtr revIDLastSave="0" documentId="13_ncr:1_{6047C9FD-8E11-4101-831F-E241221C2B8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2" l="1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4" i="2" l="1"/>
  <c r="G5" i="1"/>
  <c r="G96" i="1" s="1"/>
</calcChain>
</file>

<file path=xl/sharedStrings.xml><?xml version="1.0" encoding="utf-8"?>
<sst xmlns="http://schemas.openxmlformats.org/spreadsheetml/2006/main" count="444" uniqueCount="283">
  <si>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</si>
  <si>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</si>
  <si>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</si>
  <si>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</si>
  <si>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</si>
  <si>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</si>
  <si>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</si>
  <si>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</si>
  <si>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</si>
  <si>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- 69/01121/25/01 - SEI - FDE-SEI - 229.00014080/2025-36 - SIASG - 90285 </t>
  </si>
  <si>
    <t>DATA BASE: - OUTUBRO/2025</t>
  </si>
  <si>
    <t xml:space="preserve">EE PROFA NEUSA OKANO MIZUNO - MORRO AGUDO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</si>
  <si>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</si>
  <si>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</si>
  <si>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</si>
  <si>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</si>
  <si>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</si>
  <si>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</si>
  <si>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</si>
  <si>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</si>
  <si>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</si>
  <si>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</si>
  <si>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</si>
  <si>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</si>
  <si>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</si>
  <si>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</si>
  <si>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</si>
  <si>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</si>
  <si>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</si>
  <si>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02.02.022</t>
  </si>
  <si>
    <t xml:space="preserve">ACO CA 60 (A OU B) FYK= 600 M PA  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</si>
  <si>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</si>
  <si>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</si>
  <si>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</si>
  <si>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</si>
  <si>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</si>
  <si>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</si>
  <si>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</si>
  <si>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</si>
  <si>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</si>
  <si>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</si>
  <si>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</si>
  <si>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</si>
  <si>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</si>
  <si>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</si>
  <si>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</si>
  <si>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</si>
  <si>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</si>
  <si>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</si>
  <si>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</si>
  <si>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</si>
  <si>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</si>
  <si>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</si>
  <si>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</si>
  <si>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</si>
  <si>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</si>
  <si>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</si>
  <si>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</si>
  <si>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</si>
  <si>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</si>
  <si>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</si>
  <si>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</si>
  <si>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</si>
  <si>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</si>
  <si>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</si>
  <si>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</si>
  <si>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</si>
  <si>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</si>
  <si>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</si>
  <si>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</si>
  <si>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</si>
  <si>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</si>
  <si>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</si>
  <si>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</si>
  <si>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</si>
  <si>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</si>
  <si>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</si>
  <si>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</si>
  <si>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</si>
  <si>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</si>
  <si>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</si>
  <si>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</si>
  <si>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</si>
  <si>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09.03.018</t>
  </si>
  <si>
    <t>CABO FLEXIVEL DE COBRE 1,0 KV SECAO 6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</si>
  <si>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</si>
  <si>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</si>
  <si>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</si>
  <si>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</si>
  <si>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</si>
  <si>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</si>
  <si>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</si>
  <si>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</si>
  <si>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</si>
  <si>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</si>
  <si>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</si>
  <si>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</si>
  <si>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</si>
  <si>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</si>
  <si>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</si>
  <si>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</si>
  <si>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</si>
  <si>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</si>
  <si>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09.07.026</t>
  </si>
  <si>
    <t>CABO DE 6MM2 750V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</si>
  <si>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</si>
  <si>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</si>
  <si>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</si>
  <si>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</si>
  <si>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</si>
  <si>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</si>
  <si>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</si>
  <si>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</si>
  <si>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</si>
  <si>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</si>
  <si>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</si>
  <si>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</si>
  <si>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</si>
  <si>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</si>
  <si>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</si>
  <si>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</si>
  <si>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</si>
  <si>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</si>
  <si>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</si>
  <si>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</si>
  <si>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</si>
  <si>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</si>
  <si>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</si>
  <si>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</si>
  <si>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</si>
  <si>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</si>
  <si>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</si>
  <si>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</si>
  <si>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</si>
  <si>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</si>
  <si>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</si>
  <si>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</si>
  <si>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</si>
  <si>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</si>
  <si>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</si>
  <si>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</si>
  <si>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</si>
  <si>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</si>
  <si>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</si>
  <si>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</si>
  <si>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</si>
  <si>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</si>
  <si>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</si>
  <si>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</si>
  <si>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</si>
  <si>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</si>
  <si>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</si>
  <si>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</si>
  <si>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</si>
  <si>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</si>
  <si>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</si>
  <si>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</si>
  <si>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</si>
  <si>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</si>
  <si>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</si>
  <si>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</si>
  <si>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</si>
  <si>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</si>
  <si>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</si>
  <si>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</si>
  <si>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</si>
  <si>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16.05.040</t>
  </si>
  <si>
    <t>TC-03 TAMPA DE CONCRETO P/ CANALETA AP (20CM)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</si>
  <si>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</si>
  <si>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</si>
  <si>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</si>
  <si>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</si>
  <si>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</si>
  <si>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</si>
  <si>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</si>
  <si>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</si>
  <si>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</si>
  <si>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</si>
  <si>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</si>
  <si>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</si>
  <si>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</si>
  <si>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</si>
  <si>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</si>
  <si>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</si>
  <si>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</si>
  <si>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</si>
  <si>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</si>
  <si>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</si>
  <si>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</si>
  <si>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</si>
  <si>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</si>
  <si>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</si>
  <si>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</si>
  <si>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</si>
  <si>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</si>
  <si>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</si>
  <si>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01.01.023</t>
  </si>
  <si>
    <t xml:space="preserve">CORTE, RECORTE E REMOÇÃO DE ÁRVORES INCL.RAIZES  45CM&lt;DIAM&lt;60CM   </t>
  </si>
  <si>
    <t>01.01.041</t>
  </si>
  <si>
    <t>REMOÇAO DE RAIZES (DESTOCA) REMANESCENTE DE TRONCO DE ARVORE 100CM&lt;DIAM&lt;150CM.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</si>
  <si>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</si>
  <si>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</si>
  <si>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</si>
  <si>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</si>
  <si>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</si>
  <si>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01.10.001</t>
  </si>
  <si>
    <t>GABARITO DE MADEIRA ESQUADRADO E NIVELADO PARA LOCAÇÃO DE OBRA</t>
  </si>
  <si>
    <t>02.50.001</t>
  </si>
  <si>
    <t>DEMOLIÇÃO DE CONCRETO SIMPLES (MANUAL)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</si>
  <si>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</si>
  <si>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</si>
  <si>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</si>
  <si>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</si>
  <si>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</si>
  <si>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</si>
  <si>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</si>
  <si>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</si>
  <si>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</si>
  <si>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</si>
  <si>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07.02.016</t>
  </si>
  <si>
    <t>07.04.101</t>
  </si>
  <si>
    <t>RUFO LISO DE AÇO GALVALUME ACABAMENTO NATURAL E=0,65MM CORTE ATE 400MM</t>
  </si>
  <si>
    <t>07.04.112</t>
  </si>
  <si>
    <t>RUFO DENTADO AÇO GALVALUME ACABAMENTO NATURAL E=0,65MM CORTE ATE 300MM</t>
  </si>
  <si>
    <t>08.11.005</t>
  </si>
  <si>
    <t>TUBO DE FERRO FUNDIDO DN 150MM (6) - INCLUSIVE CONEXOES</t>
  </si>
  <si>
    <t>08.11.054</t>
  </si>
  <si>
    <t>TUBO DE PVC REFORÇADO SR JUNTA ELÁSTICA DN 150 INCL CONEXÕES</t>
  </si>
  <si>
    <t>08.12.008</t>
  </si>
  <si>
    <t>LIGACAO CALHA CONDUTOR DE CHAPA ACO GALVANIZADO N.24 DIAMETRO DE 4</t>
  </si>
  <si>
    <t>08.12.017</t>
  </si>
  <si>
    <t>CALHA OU AGUA FURTADA EM CHAPA GALV. N 24 - CORTE 1,00M</t>
  </si>
  <si>
    <t>08.12.034</t>
  </si>
  <si>
    <t>RUFO EM CHAPA GALVANIZADA N 24 - CORTE 0,50 M</t>
  </si>
  <si>
    <t>09.05.005</t>
  </si>
  <si>
    <t>ELETROD ACO GALV QUENTE (NBR 5624) 40 MM (1 1/2) - INCL CONEXOES</t>
  </si>
  <si>
    <t>09.05.016</t>
  </si>
  <si>
    <t>ELETRODUTO DE PVC RIGIDO ROSCAVEL DE 50MM - INCL CONEXOES</t>
  </si>
  <si>
    <t>09.07.014</t>
  </si>
  <si>
    <t>CABO DE 35 MM2 750V (ISOLAÇAO NAO HALOGENADO)</t>
  </si>
  <si>
    <t>09.10.021</t>
  </si>
  <si>
    <t>CENTRO DE LUZ EM PERFILADOS-CAIXA FM</t>
  </si>
  <si>
    <t>09.11.043</t>
  </si>
  <si>
    <t xml:space="preserve">IL-101 PROJETOR LED &lt;=100W  L235 x H260 MM C/DIFUSOR DE VIDRO TEMPERADO.      </t>
  </si>
  <si>
    <t>09.85.062</t>
  </si>
  <si>
    <t>CONDULETE DE 1 1/2</t>
  </si>
  <si>
    <t>15.01.035</t>
  </si>
  <si>
    <t>FUNDO ANTI-OXIDANTE EM ESTRUTURAS</t>
  </si>
  <si>
    <t>15.02.018</t>
  </si>
  <si>
    <t>ESMALTE A BASE DE AGUA</t>
  </si>
  <si>
    <t>15.03.035</t>
  </si>
  <si>
    <t>FUNDO ANTI-OXIDANTE EM ESQUADRIAS</t>
  </si>
  <si>
    <t>15.03.061</t>
  </si>
  <si>
    <t>FACE INTERNA DE CALHAS COM TINTA BETUMINOSA</t>
  </si>
  <si>
    <t>15.03.062</t>
  </si>
  <si>
    <t>FACE APARENTE DE RUFOS/RINCOES COM TINTA BETUMINOSA</t>
  </si>
  <si>
    <t>15.03.078</t>
  </si>
  <si>
    <t xml:space="preserve">PINTURA DUAS DEMÃOS ESMALTE FACE APARENTE DE TUBULAÇÃO Ø 6   				  				  </t>
  </si>
  <si>
    <t>16.01.016</t>
  </si>
  <si>
    <t>FD-16 FECHAMENTO DIVISA/BL CONCRETO/REVEST CHAPISCO FINO H=235CM/BROCA</t>
  </si>
  <si>
    <t>16.02.066</t>
  </si>
  <si>
    <t>PISO DE CONCRETO ARMADO Fck 25MPa DESEMPENAMENTO MECÂNICO  E=10CM</t>
  </si>
  <si>
    <t>16.02.071</t>
  </si>
  <si>
    <t>16.03.006</t>
  </si>
  <si>
    <t xml:space="preserve">GRAMA SAO CARLOS EM PLACAS			  			  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</si>
  <si>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</si>
  <si>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</si>
  <si>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</si>
  <si>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</si>
  <si>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</si>
  <si>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</si>
  <si>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</si>
  <si>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</si>
  <si>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</si>
  <si>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</si>
  <si>
    <t>16.80.112</t>
  </si>
  <si>
    <t xml:space="preserve">LIMPEZA DE PISO CERAMICO /  PORCELANATO COM DETERGENTE NEUTRO E ESCOVAÇAO MANUAL.   </t>
  </si>
  <si>
    <t>16.80.119</t>
  </si>
  <si>
    <t xml:space="preserve">LIMPEZA DE CONTRAPISO COM VASSOURA A SECO.   </t>
  </si>
  <si>
    <t>16.80.129</t>
  </si>
  <si>
    <t xml:space="preserve">LIMPEZA DE JANELA DE VIDRO COM CAIXILHO EM AÇO/ALUMINIO/PVC.   </t>
  </si>
  <si>
    <t>16.80.133</t>
  </si>
  <si>
    <t xml:space="preserve">LIMPEZA DE PORTA DE VIDRO COM CAIXILHO EM AÇO / ALUMINIO / PVC.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</si>
</sst>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312.06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48.11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59.48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59.48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59.48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173.34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28</v>
      </c>
      <c r="D12" s="10">
        <v>28</v>
      </c>
      <c r="E12" s="10">
        <v>15.99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195</v>
      </c>
      <c r="E13" s="10">
        <v>118.32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17</v>
      </c>
      <c r="D14" s="10">
        <v>16.829999999999998</v>
      </c>
      <c r="E14" s="10">
        <v>101.63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1</v>
      </c>
      <c r="E15" s="10">
        <v>3812.79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14</v>
      </c>
      <c r="D16" s="10">
        <v>88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564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90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8.2200000000000006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21.6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76.739999999999995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162.9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42</v>
      </c>
      <c r="C23" s="9" t="s">
        <v>28</v>
      </c>
      <c r="D23" s="10">
        <v>1221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44</v>
      </c>
      <c r="C24" s="9" t="s">
        <v>28</v>
      </c>
      <c r="D24" s="10">
        <v>132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11.4</v>
      </c>
      <c r="E25" s="10">
        <v>721.03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38</v>
      </c>
      <c r="D26" s="10">
        <v>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33</v>
      </c>
      <c r="D27" s="10">
        <v>6.4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33</v>
      </c>
      <c r="D28" s="10">
        <v>6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174.29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38</v>
      </c>
      <c r="D32" s="10">
        <v>3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38</v>
      </c>
      <c r="D33" s="10">
        <v>12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6.36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28</v>
      </c>
      <c r="D35" s="10">
        <v>2688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9.56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295.68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33</v>
      </c>
      <c r="D38" s="10">
        <v>24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198.5</v>
      </c>
      <c r="E39" s="10">
        <v>14.43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24.72</v>
      </c>
      <c r="E40" s="10">
        <v>102.06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39.700000000000003</v>
      </c>
      <c r="E41" s="10">
        <v>54.21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27.7</v>
      </c>
      <c r="E42" s="10">
        <v>27.17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38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38</v>
      </c>
      <c r="D44" s="10">
        <v>3</v>
      </c>
      <c r="E44" s="10">
        <v>108.48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38</v>
      </c>
      <c r="D45" s="10">
        <v>2</v>
      </c>
      <c r="E45" s="10">
        <v>32.82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38</v>
      </c>
      <c r="D46" s="10">
        <v>1</v>
      </c>
      <c r="E46" s="10">
        <v>145.49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38</v>
      </c>
      <c r="D47" s="10">
        <v>6</v>
      </c>
      <c r="E47" s="10">
        <v>30.93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38</v>
      </c>
      <c r="D48" s="10">
        <v>3</v>
      </c>
      <c r="E48" s="10">
        <v>300.54000000000002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123.6</v>
      </c>
      <c r="E49" s="10">
        <v>10.65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38</v>
      </c>
      <c r="D50" s="10">
        <v>3</v>
      </c>
      <c r="E50" s="10">
        <v>404.99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38</v>
      </c>
      <c r="D51" s="10">
        <v>18</v>
      </c>
      <c r="E51" s="10">
        <v>221.09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38</v>
      </c>
      <c r="D52" s="10">
        <v>6</v>
      </c>
      <c r="E52" s="10">
        <v>332.25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38</v>
      </c>
      <c r="D53" s="10">
        <v>6</v>
      </c>
      <c r="E53" s="10">
        <v>260.33999999999997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38</v>
      </c>
      <c r="D54" s="10">
        <v>18</v>
      </c>
      <c r="E54" s="10">
        <v>586.91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38</v>
      </c>
      <c r="D55" s="10">
        <v>24</v>
      </c>
      <c r="E55" s="10">
        <v>163.07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155.52000000000001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222.57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189.69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262.41000000000003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301.29000000000002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149.13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113.28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38.880000000000003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0.75</v>
      </c>
      <c r="E64" s="10">
        <v>282.58999999999997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149.13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33</v>
      </c>
      <c r="D66" s="10">
        <v>18.600000000000001</v>
      </c>
      <c r="E66" s="10">
        <v>33.76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33</v>
      </c>
      <c r="D67" s="10">
        <v>81.599999999999994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33</v>
      </c>
      <c r="D68" s="10">
        <v>3</v>
      </c>
      <c r="E68" s="10">
        <v>145.15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33</v>
      </c>
      <c r="D69" s="10">
        <v>20.399999999999999</v>
      </c>
      <c r="E69" s="10">
        <v>119.43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33.479999999999997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140.16</v>
      </c>
      <c r="E71" s="10">
        <v>25.68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9.56</v>
      </c>
      <c r="E72" s="10">
        <v>35.97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17.37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33.479999999999997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53.52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53.52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9.56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9.56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9.56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33</v>
      </c>
      <c r="D80" s="10">
        <v>50.58</v>
      </c>
      <c r="E80" s="10">
        <v>219.41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33</v>
      </c>
      <c r="D81" s="10">
        <v>26.78</v>
      </c>
      <c r="E81" s="10">
        <v>164.37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38</v>
      </c>
      <c r="D82" s="10">
        <v>1</v>
      </c>
      <c r="E82" s="10">
        <v>7097.72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38.880000000000003</v>
      </c>
      <c r="E83" s="10">
        <v>534.88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33</v>
      </c>
      <c r="D84" s="10">
        <v>47.21</v>
      </c>
      <c r="E84" s="10">
        <v>131.25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32</v>
      </c>
      <c r="E85" s="10">
        <v>5.25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8</v>
      </c>
      <c r="E86" s="10">
        <v>533.98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38</v>
      </c>
      <c r="D87" s="10">
        <v>24</v>
      </c>
      <c r="E87" s="10">
        <v>12.5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38</v>
      </c>
      <c r="D88" s="10">
        <v>9</v>
      </c>
      <c r="E88" s="10">
        <v>6.25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38</v>
      </c>
      <c r="D89" s="10">
        <v>3</v>
      </c>
      <c r="E89" s="10">
        <v>62.5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38</v>
      </c>
      <c r="D90" s="10">
        <v>3</v>
      </c>
      <c r="E90" s="10">
        <v>15.62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194.4</v>
      </c>
      <c r="E91" s="10">
        <v>19.22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38</v>
      </c>
      <c r="D92" s="10">
        <v>3</v>
      </c>
      <c r="E92" s="10">
        <v>120.8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38</v>
      </c>
      <c r="D93" s="10">
        <v>3</v>
      </c>
      <c r="E93" s="10">
        <v>123.97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38</v>
      </c>
      <c r="D94" s="10">
        <v>3</v>
      </c>
      <c r="E94" s="10">
        <v>254.78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38</v>
      </c>
      <c r="D95" s="10">
        <v>1</v>
      </c>
      <c r="E95" s="10">
        <v>579.48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prC1/bnNzPSOX5YsTH/E08yky3AYNR1Nfao+jQ8zi3MvyfjTD+vpawbKoLeGvRPhyTnqSOlygYwqUcoL/fOTmA==" saltValue="orjRmOGsP3mKKyZZeuPGCA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4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196</v>
      </c>
      <c r="B5" s="14" t="s">
        <v>197</v>
      </c>
      <c r="C5" s="15" t="s">
        <v>38</v>
      </c>
      <c r="D5" s="16">
        <v>5</v>
      </c>
      <c r="E5" s="16">
        <v>5249.81</v>
      </c>
      <c r="F5" s="21"/>
      <c r="G5" s="17">
        <f t="shared" ref="G5:G53" si="0">TRUNC(F5*D5,2)</f>
        <v>0</v>
      </c>
    </row>
    <row r="6" spans="1:7" x14ac:dyDescent="0.25">
      <c r="A6" s="7" t="s">
        <v>198</v>
      </c>
      <c r="B6" s="8" t="s">
        <v>199</v>
      </c>
      <c r="C6" s="9" t="s">
        <v>38</v>
      </c>
      <c r="D6" s="10">
        <v>5</v>
      </c>
      <c r="E6" s="10">
        <v>3570.53</v>
      </c>
      <c r="F6" s="21"/>
      <c r="G6" s="17">
        <f t="shared" si="0"/>
        <v>0</v>
      </c>
    </row>
    <row r="7" spans="1:7" x14ac:dyDescent="0.25">
      <c r="A7" s="7" t="s">
        <v>200</v>
      </c>
      <c r="B7" s="8" t="s">
        <v>201</v>
      </c>
      <c r="C7" s="9" t="s">
        <v>17</v>
      </c>
      <c r="D7" s="10">
        <v>360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202</v>
      </c>
      <c r="B8" s="8" t="s">
        <v>203</v>
      </c>
      <c r="C8" s="9" t="s">
        <v>204</v>
      </c>
      <c r="D8" s="10">
        <v>7200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205</v>
      </c>
      <c r="B9" s="8" t="s">
        <v>206</v>
      </c>
      <c r="C9" s="9" t="s">
        <v>33</v>
      </c>
      <c r="D9" s="10">
        <v>84</v>
      </c>
      <c r="E9" s="10">
        <v>33.53</v>
      </c>
      <c r="F9" s="21"/>
      <c r="G9" s="17">
        <f t="shared" si="0"/>
        <v>0</v>
      </c>
    </row>
    <row r="10" spans="1:7" x14ac:dyDescent="0.25">
      <c r="A10" s="7" t="s">
        <v>207</v>
      </c>
      <c r="B10" s="8" t="s">
        <v>208</v>
      </c>
      <c r="C10" s="9" t="s">
        <v>17</v>
      </c>
      <c r="D10" s="10">
        <v>3</v>
      </c>
      <c r="E10" s="10">
        <v>302.16000000000003</v>
      </c>
      <c r="F10" s="21"/>
      <c r="G10" s="17">
        <f t="shared" si="0"/>
        <v>0</v>
      </c>
    </row>
    <row r="11" spans="1:7" x14ac:dyDescent="0.25">
      <c r="A11" s="7" t="s">
        <v>209</v>
      </c>
      <c r="B11" s="8" t="s">
        <v>210</v>
      </c>
      <c r="C11" s="9" t="s">
        <v>28</v>
      </c>
      <c r="D11" s="10">
        <v>500</v>
      </c>
      <c r="E11" s="10">
        <v>35.75</v>
      </c>
      <c r="F11" s="21"/>
      <c r="G11" s="17">
        <f t="shared" si="0"/>
        <v>0</v>
      </c>
    </row>
    <row r="12" spans="1:7" x14ac:dyDescent="0.25">
      <c r="A12" s="7" t="s">
        <v>211</v>
      </c>
      <c r="B12" s="8" t="s">
        <v>212</v>
      </c>
      <c r="C12" s="9" t="s">
        <v>17</v>
      </c>
      <c r="D12" s="10">
        <v>5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213</v>
      </c>
      <c r="B13" s="8" t="s">
        <v>214</v>
      </c>
      <c r="C13" s="9" t="s">
        <v>33</v>
      </c>
      <c r="D13" s="10">
        <v>144</v>
      </c>
      <c r="E13" s="10">
        <v>56.48</v>
      </c>
      <c r="F13" s="21"/>
      <c r="G13" s="17">
        <f t="shared" si="0"/>
        <v>0</v>
      </c>
    </row>
    <row r="14" spans="1:7" x14ac:dyDescent="0.25">
      <c r="A14" s="7" t="s">
        <v>215</v>
      </c>
      <c r="B14" s="8" t="s">
        <v>216</v>
      </c>
      <c r="C14" s="9" t="s">
        <v>17</v>
      </c>
      <c r="D14" s="10">
        <v>10</v>
      </c>
      <c r="E14" s="10">
        <v>127.13</v>
      </c>
      <c r="F14" s="21"/>
      <c r="G14" s="17">
        <f t="shared" si="0"/>
        <v>0</v>
      </c>
    </row>
    <row r="15" spans="1:7" x14ac:dyDescent="0.25">
      <c r="A15" s="7" t="s">
        <v>217</v>
      </c>
      <c r="B15" s="8" t="s">
        <v>218</v>
      </c>
      <c r="C15" s="9" t="s">
        <v>38</v>
      </c>
      <c r="D15" s="10">
        <v>3</v>
      </c>
      <c r="E15" s="10">
        <v>5457.34</v>
      </c>
      <c r="F15" s="21"/>
      <c r="G15" s="17">
        <f t="shared" si="0"/>
        <v>0</v>
      </c>
    </row>
    <row r="16" spans="1:7" x14ac:dyDescent="0.25">
      <c r="A16" s="7" t="s">
        <v>219</v>
      </c>
      <c r="B16" s="8" t="s">
        <v>210</v>
      </c>
      <c r="C16" s="9" t="s">
        <v>28</v>
      </c>
      <c r="D16" s="10">
        <v>500</v>
      </c>
      <c r="E16" s="10">
        <v>35.75</v>
      </c>
      <c r="F16" s="21"/>
      <c r="G16" s="17">
        <f t="shared" si="0"/>
        <v>0</v>
      </c>
    </row>
    <row r="17" spans="1:7" x14ac:dyDescent="0.25">
      <c r="A17" s="7" t="s">
        <v>77</v>
      </c>
      <c r="B17" s="8" t="s">
        <v>78</v>
      </c>
      <c r="C17" s="9" t="s">
        <v>14</v>
      </c>
      <c r="D17" s="10">
        <v>50</v>
      </c>
      <c r="E17" s="10">
        <v>156.22999999999999</v>
      </c>
      <c r="F17" s="21"/>
      <c r="G17" s="17">
        <f t="shared" si="0"/>
        <v>0</v>
      </c>
    </row>
    <row r="18" spans="1:7" x14ac:dyDescent="0.25">
      <c r="A18" s="7" t="s">
        <v>220</v>
      </c>
      <c r="B18" s="8" t="s">
        <v>221</v>
      </c>
      <c r="C18" s="9" t="s">
        <v>33</v>
      </c>
      <c r="D18" s="10">
        <v>20</v>
      </c>
      <c r="E18" s="10">
        <v>76.03</v>
      </c>
      <c r="F18" s="21"/>
      <c r="G18" s="17">
        <f t="shared" si="0"/>
        <v>0</v>
      </c>
    </row>
    <row r="19" spans="1:7" x14ac:dyDescent="0.25">
      <c r="A19" s="7" t="s">
        <v>222</v>
      </c>
      <c r="B19" s="8" t="s">
        <v>223</v>
      </c>
      <c r="C19" s="9" t="s">
        <v>33</v>
      </c>
      <c r="D19" s="10">
        <v>44</v>
      </c>
      <c r="E19" s="10">
        <v>68.760000000000005</v>
      </c>
      <c r="F19" s="21"/>
      <c r="G19" s="17">
        <f t="shared" si="0"/>
        <v>0</v>
      </c>
    </row>
    <row r="20" spans="1:7" x14ac:dyDescent="0.25">
      <c r="A20" s="7" t="s">
        <v>224</v>
      </c>
      <c r="B20" s="8" t="s">
        <v>225</v>
      </c>
      <c r="C20" s="9" t="s">
        <v>33</v>
      </c>
      <c r="D20" s="10">
        <v>7</v>
      </c>
      <c r="E20" s="10">
        <v>634.33000000000004</v>
      </c>
      <c r="F20" s="21"/>
      <c r="G20" s="17">
        <f t="shared" si="0"/>
        <v>0</v>
      </c>
    </row>
    <row r="21" spans="1:7" x14ac:dyDescent="0.25">
      <c r="A21" s="7" t="s">
        <v>226</v>
      </c>
      <c r="B21" s="8" t="s">
        <v>227</v>
      </c>
      <c r="C21" s="9" t="s">
        <v>33</v>
      </c>
      <c r="D21" s="10">
        <v>50</v>
      </c>
      <c r="E21" s="10">
        <v>186.98</v>
      </c>
      <c r="F21" s="21"/>
      <c r="G21" s="17">
        <f t="shared" si="0"/>
        <v>0</v>
      </c>
    </row>
    <row r="22" spans="1:7" x14ac:dyDescent="0.25">
      <c r="A22" s="7" t="s">
        <v>228</v>
      </c>
      <c r="B22" s="8" t="s">
        <v>229</v>
      </c>
      <c r="C22" s="9" t="s">
        <v>38</v>
      </c>
      <c r="D22" s="10">
        <v>2</v>
      </c>
      <c r="E22" s="10">
        <v>109.3</v>
      </c>
      <c r="F22" s="21"/>
      <c r="G22" s="17">
        <f t="shared" si="0"/>
        <v>0</v>
      </c>
    </row>
    <row r="23" spans="1:7" x14ac:dyDescent="0.25">
      <c r="A23" s="7" t="s">
        <v>230</v>
      </c>
      <c r="B23" s="8" t="s">
        <v>231</v>
      </c>
      <c r="C23" s="9" t="s">
        <v>33</v>
      </c>
      <c r="D23" s="10">
        <v>22</v>
      </c>
      <c r="E23" s="10">
        <v>292.13</v>
      </c>
      <c r="F23" s="21"/>
      <c r="G23" s="17">
        <f t="shared" si="0"/>
        <v>0</v>
      </c>
    </row>
    <row r="24" spans="1:7" x14ac:dyDescent="0.25">
      <c r="A24" s="7" t="s">
        <v>232</v>
      </c>
      <c r="B24" s="8" t="s">
        <v>233</v>
      </c>
      <c r="C24" s="9" t="s">
        <v>33</v>
      </c>
      <c r="D24" s="10">
        <v>50</v>
      </c>
      <c r="E24" s="10">
        <v>127.44</v>
      </c>
      <c r="F24" s="21"/>
      <c r="G24" s="17">
        <f t="shared" si="0"/>
        <v>0</v>
      </c>
    </row>
    <row r="25" spans="1:7" x14ac:dyDescent="0.25">
      <c r="A25" s="7" t="s">
        <v>234</v>
      </c>
      <c r="B25" s="8" t="s">
        <v>235</v>
      </c>
      <c r="C25" s="9" t="s">
        <v>33</v>
      </c>
      <c r="D25" s="10">
        <v>50</v>
      </c>
      <c r="E25" s="10">
        <v>116.53</v>
      </c>
      <c r="F25" s="21"/>
      <c r="G25" s="17">
        <f t="shared" si="0"/>
        <v>0</v>
      </c>
    </row>
    <row r="26" spans="1:7" x14ac:dyDescent="0.25">
      <c r="A26" s="7" t="s">
        <v>236</v>
      </c>
      <c r="B26" s="8" t="s">
        <v>237</v>
      </c>
      <c r="C26" s="9" t="s">
        <v>33</v>
      </c>
      <c r="D26" s="10">
        <v>100</v>
      </c>
      <c r="E26" s="10">
        <v>77.64</v>
      </c>
      <c r="F26" s="21"/>
      <c r="G26" s="17">
        <f t="shared" si="0"/>
        <v>0</v>
      </c>
    </row>
    <row r="27" spans="1:7" x14ac:dyDescent="0.25">
      <c r="A27" s="7" t="s">
        <v>101</v>
      </c>
      <c r="B27" s="8" t="s">
        <v>102</v>
      </c>
      <c r="C27" s="9" t="s">
        <v>38</v>
      </c>
      <c r="D27" s="10">
        <v>5</v>
      </c>
      <c r="E27" s="10">
        <v>300.54000000000002</v>
      </c>
      <c r="F27" s="21"/>
      <c r="G27" s="17">
        <f t="shared" si="0"/>
        <v>0</v>
      </c>
    </row>
    <row r="28" spans="1:7" x14ac:dyDescent="0.25">
      <c r="A28" s="7" t="s">
        <v>238</v>
      </c>
      <c r="B28" s="8" t="s">
        <v>239</v>
      </c>
      <c r="C28" s="9" t="s">
        <v>33</v>
      </c>
      <c r="D28" s="10">
        <v>750</v>
      </c>
      <c r="E28" s="10">
        <v>63.89</v>
      </c>
      <c r="F28" s="21"/>
      <c r="G28" s="17">
        <f t="shared" si="0"/>
        <v>0</v>
      </c>
    </row>
    <row r="29" spans="1:7" x14ac:dyDescent="0.25">
      <c r="A29" s="7" t="s">
        <v>111</v>
      </c>
      <c r="B29" s="8" t="s">
        <v>112</v>
      </c>
      <c r="C29" s="9" t="s">
        <v>38</v>
      </c>
      <c r="D29" s="10">
        <v>5</v>
      </c>
      <c r="E29" s="10">
        <v>260.33999999999997</v>
      </c>
      <c r="F29" s="21"/>
      <c r="G29" s="17">
        <f t="shared" si="0"/>
        <v>0</v>
      </c>
    </row>
    <row r="30" spans="1:7" x14ac:dyDescent="0.25">
      <c r="A30" s="7" t="s">
        <v>240</v>
      </c>
      <c r="B30" s="8" t="s">
        <v>241</v>
      </c>
      <c r="C30" s="9" t="s">
        <v>38</v>
      </c>
      <c r="D30" s="10">
        <v>5</v>
      </c>
      <c r="E30" s="10">
        <v>347.48</v>
      </c>
      <c r="F30" s="21"/>
      <c r="G30" s="17">
        <f t="shared" si="0"/>
        <v>0</v>
      </c>
    </row>
    <row r="31" spans="1:7" x14ac:dyDescent="0.25">
      <c r="A31" s="7" t="s">
        <v>242</v>
      </c>
      <c r="B31" s="8" t="s">
        <v>243</v>
      </c>
      <c r="C31" s="9" t="s">
        <v>38</v>
      </c>
      <c r="D31" s="10">
        <v>4</v>
      </c>
      <c r="E31" s="10">
        <v>618.09</v>
      </c>
      <c r="F31" s="21"/>
      <c r="G31" s="17">
        <f t="shared" si="0"/>
        <v>0</v>
      </c>
    </row>
    <row r="32" spans="1:7" x14ac:dyDescent="0.25">
      <c r="A32" s="7" t="s">
        <v>244</v>
      </c>
      <c r="B32" s="8" t="s">
        <v>245</v>
      </c>
      <c r="C32" s="9" t="s">
        <v>38</v>
      </c>
      <c r="D32" s="10">
        <v>10</v>
      </c>
      <c r="E32" s="10">
        <v>102.84</v>
      </c>
      <c r="F32" s="21"/>
      <c r="G32" s="17">
        <f t="shared" si="0"/>
        <v>0</v>
      </c>
    </row>
    <row r="33" spans="1:7" x14ac:dyDescent="0.25">
      <c r="A33" s="7" t="s">
        <v>146</v>
      </c>
      <c r="B33" s="8" t="s">
        <v>147</v>
      </c>
      <c r="C33" s="9" t="s">
        <v>14</v>
      </c>
      <c r="D33" s="10">
        <v>50</v>
      </c>
      <c r="E33" s="10">
        <v>25.68</v>
      </c>
      <c r="F33" s="21"/>
      <c r="G33" s="17">
        <f t="shared" si="0"/>
        <v>0</v>
      </c>
    </row>
    <row r="34" spans="1:7" x14ac:dyDescent="0.25">
      <c r="A34" s="7" t="s">
        <v>246</v>
      </c>
      <c r="B34" s="8" t="s">
        <v>247</v>
      </c>
      <c r="C34" s="9" t="s">
        <v>14</v>
      </c>
      <c r="D34" s="10">
        <v>50</v>
      </c>
      <c r="E34" s="10">
        <v>21.77</v>
      </c>
      <c r="F34" s="21"/>
      <c r="G34" s="17">
        <f t="shared" si="0"/>
        <v>0</v>
      </c>
    </row>
    <row r="35" spans="1:7" x14ac:dyDescent="0.25">
      <c r="A35" s="7" t="s">
        <v>248</v>
      </c>
      <c r="B35" s="8" t="s">
        <v>249</v>
      </c>
      <c r="C35" s="9" t="s">
        <v>14</v>
      </c>
      <c r="D35" s="10">
        <v>258</v>
      </c>
      <c r="E35" s="10">
        <v>49.85</v>
      </c>
      <c r="F35" s="21"/>
      <c r="G35" s="17">
        <f t="shared" si="0"/>
        <v>0</v>
      </c>
    </row>
    <row r="36" spans="1:7" x14ac:dyDescent="0.25">
      <c r="A36" s="7" t="s">
        <v>152</v>
      </c>
      <c r="B36" s="8" t="s">
        <v>153</v>
      </c>
      <c r="C36" s="9" t="s">
        <v>14</v>
      </c>
      <c r="D36" s="10">
        <v>17.010000000000002</v>
      </c>
      <c r="E36" s="10">
        <v>45.37</v>
      </c>
      <c r="F36" s="21"/>
      <c r="G36" s="17">
        <f t="shared" si="0"/>
        <v>0</v>
      </c>
    </row>
    <row r="37" spans="1:7" x14ac:dyDescent="0.25">
      <c r="A37" s="7" t="s">
        <v>250</v>
      </c>
      <c r="B37" s="8" t="s">
        <v>251</v>
      </c>
      <c r="C37" s="9" t="s">
        <v>14</v>
      </c>
      <c r="D37" s="10">
        <v>17.010000000000002</v>
      </c>
      <c r="E37" s="10">
        <v>50.56</v>
      </c>
      <c r="F37" s="21"/>
      <c r="G37" s="17">
        <f t="shared" si="0"/>
        <v>0</v>
      </c>
    </row>
    <row r="38" spans="1:7" x14ac:dyDescent="0.25">
      <c r="A38" s="7" t="s">
        <v>252</v>
      </c>
      <c r="B38" s="8" t="s">
        <v>253</v>
      </c>
      <c r="C38" s="9" t="s">
        <v>33</v>
      </c>
      <c r="D38" s="10">
        <v>22</v>
      </c>
      <c r="E38" s="10">
        <v>13.11</v>
      </c>
      <c r="F38" s="21"/>
      <c r="G38" s="17">
        <f t="shared" si="0"/>
        <v>0</v>
      </c>
    </row>
    <row r="39" spans="1:7" x14ac:dyDescent="0.25">
      <c r="A39" s="7" t="s">
        <v>254</v>
      </c>
      <c r="B39" s="8" t="s">
        <v>255</v>
      </c>
      <c r="C39" s="9" t="s">
        <v>33</v>
      </c>
      <c r="D39" s="10">
        <v>5</v>
      </c>
      <c r="E39" s="10">
        <v>13.11</v>
      </c>
      <c r="F39" s="21"/>
      <c r="G39" s="17">
        <f t="shared" si="0"/>
        <v>0</v>
      </c>
    </row>
    <row r="40" spans="1:7" x14ac:dyDescent="0.25">
      <c r="A40" s="7" t="s">
        <v>256</v>
      </c>
      <c r="B40" s="8" t="s">
        <v>257</v>
      </c>
      <c r="C40" s="9" t="s">
        <v>33</v>
      </c>
      <c r="D40" s="10">
        <v>7</v>
      </c>
      <c r="E40" s="10">
        <v>23.49</v>
      </c>
      <c r="F40" s="21"/>
      <c r="G40" s="17">
        <f t="shared" si="0"/>
        <v>0</v>
      </c>
    </row>
    <row r="41" spans="1:7" x14ac:dyDescent="0.25">
      <c r="A41" s="7" t="s">
        <v>258</v>
      </c>
      <c r="B41" s="8" t="s">
        <v>259</v>
      </c>
      <c r="C41" s="9" t="s">
        <v>33</v>
      </c>
      <c r="D41" s="10">
        <v>5</v>
      </c>
      <c r="E41" s="10">
        <v>1046.1500000000001</v>
      </c>
      <c r="F41" s="21"/>
      <c r="G41" s="17">
        <f t="shared" si="0"/>
        <v>0</v>
      </c>
    </row>
    <row r="42" spans="1:7" x14ac:dyDescent="0.25">
      <c r="A42" s="7" t="s">
        <v>260</v>
      </c>
      <c r="B42" s="8" t="s">
        <v>261</v>
      </c>
      <c r="C42" s="9" t="s">
        <v>14</v>
      </c>
      <c r="D42" s="10">
        <v>400</v>
      </c>
      <c r="E42" s="10">
        <v>154.80000000000001</v>
      </c>
      <c r="F42" s="21"/>
      <c r="G42" s="17">
        <f t="shared" si="0"/>
        <v>0</v>
      </c>
    </row>
    <row r="43" spans="1:7" x14ac:dyDescent="0.25">
      <c r="A43" s="7" t="s">
        <v>262</v>
      </c>
      <c r="B43" s="8" t="s">
        <v>21</v>
      </c>
      <c r="C43" s="9" t="s">
        <v>14</v>
      </c>
      <c r="D43" s="10">
        <v>400</v>
      </c>
      <c r="E43" s="10">
        <v>14.46</v>
      </c>
      <c r="F43" s="21"/>
      <c r="G43" s="17">
        <f t="shared" si="0"/>
        <v>0</v>
      </c>
    </row>
    <row r="44" spans="1:7" x14ac:dyDescent="0.25">
      <c r="A44" s="7" t="s">
        <v>263</v>
      </c>
      <c r="B44" s="8" t="s">
        <v>264</v>
      </c>
      <c r="C44" s="9" t="s">
        <v>14</v>
      </c>
      <c r="D44" s="10">
        <v>300</v>
      </c>
      <c r="E44" s="10">
        <v>27.51</v>
      </c>
      <c r="F44" s="21"/>
      <c r="G44" s="17">
        <f t="shared" si="0"/>
        <v>0</v>
      </c>
    </row>
    <row r="45" spans="1:7" x14ac:dyDescent="0.25">
      <c r="A45" s="7" t="s">
        <v>265</v>
      </c>
      <c r="B45" s="8" t="s">
        <v>266</v>
      </c>
      <c r="C45" s="9" t="s">
        <v>14</v>
      </c>
      <c r="D45" s="10">
        <v>50</v>
      </c>
      <c r="E45" s="10">
        <v>86.26</v>
      </c>
      <c r="F45" s="21"/>
      <c r="G45" s="17">
        <f t="shared" si="0"/>
        <v>0</v>
      </c>
    </row>
    <row r="46" spans="1:7" x14ac:dyDescent="0.25">
      <c r="A46" s="7" t="s">
        <v>267</v>
      </c>
      <c r="B46" s="8" t="s">
        <v>268</v>
      </c>
      <c r="C46" s="9" t="s">
        <v>33</v>
      </c>
      <c r="D46" s="10">
        <v>200</v>
      </c>
      <c r="E46" s="10">
        <v>35.36</v>
      </c>
      <c r="F46" s="21"/>
      <c r="G46" s="17">
        <f t="shared" si="0"/>
        <v>0</v>
      </c>
    </row>
    <row r="47" spans="1:7" x14ac:dyDescent="0.25">
      <c r="A47" s="7" t="s">
        <v>269</v>
      </c>
      <c r="B47" s="8" t="s">
        <v>270</v>
      </c>
      <c r="C47" s="9" t="s">
        <v>38</v>
      </c>
      <c r="D47" s="10">
        <v>4</v>
      </c>
      <c r="E47" s="10">
        <v>2041.04</v>
      </c>
      <c r="F47" s="21"/>
      <c r="G47" s="17">
        <f t="shared" si="0"/>
        <v>0</v>
      </c>
    </row>
    <row r="48" spans="1:7" x14ac:dyDescent="0.25">
      <c r="A48" s="7" t="s">
        <v>271</v>
      </c>
      <c r="B48" s="8" t="s">
        <v>272</v>
      </c>
      <c r="C48" s="9" t="s">
        <v>17</v>
      </c>
      <c r="D48" s="10">
        <v>45</v>
      </c>
      <c r="E48" s="10">
        <v>357.1</v>
      </c>
      <c r="F48" s="21"/>
      <c r="G48" s="17">
        <f t="shared" si="0"/>
        <v>0</v>
      </c>
    </row>
    <row r="49" spans="1:7" x14ac:dyDescent="0.25">
      <c r="A49" s="7" t="s">
        <v>273</v>
      </c>
      <c r="B49" s="8" t="s">
        <v>274</v>
      </c>
      <c r="C49" s="9" t="s">
        <v>38</v>
      </c>
      <c r="D49" s="10">
        <v>20</v>
      </c>
      <c r="E49" s="10">
        <v>911.13</v>
      </c>
      <c r="F49" s="21"/>
      <c r="G49" s="17">
        <f t="shared" si="0"/>
        <v>0</v>
      </c>
    </row>
    <row r="50" spans="1:7" x14ac:dyDescent="0.25">
      <c r="A50" s="7" t="s">
        <v>275</v>
      </c>
      <c r="B50" s="8" t="s">
        <v>276</v>
      </c>
      <c r="C50" s="9" t="s">
        <v>14</v>
      </c>
      <c r="D50" s="10">
        <v>149.13</v>
      </c>
      <c r="E50" s="10">
        <v>5.58</v>
      </c>
      <c r="F50" s="21"/>
      <c r="G50" s="17">
        <f t="shared" si="0"/>
        <v>0</v>
      </c>
    </row>
    <row r="51" spans="1:7" x14ac:dyDescent="0.25">
      <c r="A51" s="7" t="s">
        <v>277</v>
      </c>
      <c r="B51" s="8" t="s">
        <v>278</v>
      </c>
      <c r="C51" s="9" t="s">
        <v>14</v>
      </c>
      <c r="D51" s="10">
        <v>149.13</v>
      </c>
      <c r="E51" s="10">
        <v>6.86</v>
      </c>
      <c r="F51" s="21"/>
      <c r="G51" s="17">
        <f t="shared" si="0"/>
        <v>0</v>
      </c>
    </row>
    <row r="52" spans="1:7" x14ac:dyDescent="0.25">
      <c r="A52" s="7" t="s">
        <v>279</v>
      </c>
      <c r="B52" s="8" t="s">
        <v>280</v>
      </c>
      <c r="C52" s="9" t="s">
        <v>14</v>
      </c>
      <c r="D52" s="10">
        <v>33.479999999999997</v>
      </c>
      <c r="E52" s="10">
        <v>6.41</v>
      </c>
      <c r="F52" s="21"/>
      <c r="G52" s="17">
        <f t="shared" si="0"/>
        <v>0</v>
      </c>
    </row>
    <row r="53" spans="1:7" x14ac:dyDescent="0.25">
      <c r="A53" s="7" t="s">
        <v>281</v>
      </c>
      <c r="B53" s="8" t="s">
        <v>282</v>
      </c>
      <c r="C53" s="9" t="s">
        <v>14</v>
      </c>
      <c r="D53" s="10">
        <v>17.010000000000002</v>
      </c>
      <c r="E53" s="10">
        <v>6.41</v>
      </c>
      <c r="F53" s="21"/>
      <c r="G53" s="17">
        <f t="shared" si="0"/>
        <v>0</v>
      </c>
    </row>
    <row r="54" spans="1:7" x14ac:dyDescent="0.25">
      <c r="A54" s="7"/>
      <c r="B54" s="8"/>
      <c r="C54" s="9"/>
      <c r="D54" s="10"/>
      <c r="E54" s="10"/>
      <c r="F54" s="11" t="s">
        <v>8</v>
      </c>
      <c r="G54" s="12">
        <f>SUM(G5:G53)</f>
        <v>0</v>
      </c>
    </row>
  </sheetData>
  <sheetProtection algorithmName="SHA-512" hashValue="wCmTQgaR34M4+6C6NUPaT8v+ZoJORDnQuxaUajpI8YeO0nIXiL1t8P3n+SFd0PBAkPm7CKHA4Bwa3Zk8waqNQA==" saltValue="WdQJYT4gvOtJIFTJkkZ9rA==" spinCount="100000" sheet="1" objects="1" scenarios="1"/>
  <conditionalFormatting sqref="F5:F5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3" xr:uid="{AA32EF03-ACEB-44DD-B1D3-687ED20CD623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2026-01-07T21:17:29Z</dcterms:modified>
</cp:coreProperties>
</file>